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2-2024 годы\Материалы к проекту\"/>
    </mc:Choice>
  </mc:AlternateContent>
  <xr:revisionPtr revIDLastSave="0" documentId="13_ncr:1_{2C373B73-918C-460C-BAC8-CBF71FC032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F5" i="1"/>
  <c r="F6" i="1"/>
  <c r="F7" i="1"/>
  <c r="F8" i="1"/>
  <c r="F9" i="1"/>
  <c r="F10" i="1"/>
  <c r="F11" i="1"/>
  <c r="F12" i="1"/>
  <c r="E5" i="1"/>
  <c r="E6" i="1"/>
  <c r="E7" i="1"/>
  <c r="E8" i="1"/>
  <c r="E9" i="1"/>
  <c r="E10" i="1"/>
  <c r="E11" i="1"/>
  <c r="E12" i="1"/>
  <c r="E13" i="1" l="1"/>
  <c r="F13" i="1"/>
  <c r="G13" i="1"/>
  <c r="W5" i="1"/>
  <c r="W6" i="1"/>
  <c r="W7" i="1"/>
  <c r="W8" i="1"/>
  <c r="W9" i="1"/>
  <c r="W10" i="1"/>
  <c r="W11" i="1"/>
  <c r="W12" i="1"/>
  <c r="V5" i="1"/>
  <c r="V6" i="1"/>
  <c r="V7" i="1"/>
  <c r="V8" i="1"/>
  <c r="V9" i="1"/>
  <c r="V10" i="1"/>
  <c r="V11" i="1"/>
  <c r="V12" i="1"/>
  <c r="U5" i="1"/>
  <c r="U6" i="1"/>
  <c r="U7" i="1"/>
  <c r="U8" i="1"/>
  <c r="U9" i="1"/>
  <c r="U10" i="1"/>
  <c r="U11" i="1"/>
  <c r="U12" i="1"/>
  <c r="S5" i="1"/>
  <c r="S6" i="1"/>
  <c r="S7" i="1"/>
  <c r="S8" i="1"/>
  <c r="S9" i="1"/>
  <c r="S10" i="1"/>
  <c r="S11" i="1"/>
  <c r="S12" i="1"/>
  <c r="R5" i="1"/>
  <c r="R6" i="1"/>
  <c r="R7" i="1"/>
  <c r="R8" i="1"/>
  <c r="R9" i="1"/>
  <c r="R10" i="1"/>
  <c r="R11" i="1"/>
  <c r="R12" i="1"/>
  <c r="Q5" i="1"/>
  <c r="Q6" i="1"/>
  <c r="Q7" i="1"/>
  <c r="Q8" i="1"/>
  <c r="Q9" i="1"/>
  <c r="Q10" i="1"/>
  <c r="Q11" i="1"/>
  <c r="Q12" i="1"/>
  <c r="O5" i="1"/>
  <c r="O6" i="1"/>
  <c r="O7" i="1"/>
  <c r="O8" i="1"/>
  <c r="O9" i="1"/>
  <c r="O10" i="1"/>
  <c r="O11" i="1"/>
  <c r="O12" i="1"/>
  <c r="N5" i="1"/>
  <c r="N6" i="1"/>
  <c r="N7" i="1"/>
  <c r="N8" i="1"/>
  <c r="N9" i="1"/>
  <c r="N10" i="1"/>
  <c r="N11" i="1"/>
  <c r="N12" i="1"/>
  <c r="M5" i="1"/>
  <c r="M6" i="1"/>
  <c r="M7" i="1"/>
  <c r="M8" i="1"/>
  <c r="M9" i="1"/>
  <c r="M10" i="1"/>
  <c r="M11" i="1"/>
  <c r="M12" i="1"/>
  <c r="K5" i="1"/>
  <c r="K6" i="1"/>
  <c r="K7" i="1"/>
  <c r="K8" i="1"/>
  <c r="K9" i="1"/>
  <c r="K10" i="1"/>
  <c r="K11" i="1"/>
  <c r="K12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C13" i="1"/>
  <c r="B13" i="1"/>
  <c r="I13" i="1" l="1"/>
  <c r="N13" i="1"/>
  <c r="J13" i="1"/>
  <c r="M13" i="1"/>
  <c r="W13" i="1"/>
  <c r="V13" i="1"/>
  <c r="U13" i="1"/>
  <c r="S13" i="1"/>
  <c r="R13" i="1"/>
  <c r="Q13" i="1"/>
  <c r="O13" i="1"/>
  <c r="K13" i="1"/>
</calcChain>
</file>

<file path=xl/sharedStrings.xml><?xml version="1.0" encoding="utf-8"?>
<sst xmlns="http://schemas.openxmlformats.org/spreadsheetml/2006/main" count="38" uniqueCount="22">
  <si>
    <t>Наименование сельского поселения</t>
  </si>
  <si>
    <t xml:space="preserve">Алексеевское </t>
  </si>
  <si>
    <t>Апраксинское</t>
  </si>
  <si>
    <t>Большемаресевское</t>
  </si>
  <si>
    <t>Большеремезенское</t>
  </si>
  <si>
    <t xml:space="preserve">Медаевское </t>
  </si>
  <si>
    <t xml:space="preserve">Мичуринское </t>
  </si>
  <si>
    <t>Отрадненское</t>
  </si>
  <si>
    <t>Пичеурское</t>
  </si>
  <si>
    <t>ИТОГО</t>
  </si>
  <si>
    <t>Численность населения сельского поселения, чел</t>
  </si>
  <si>
    <t>Норматив, рублей в год</t>
  </si>
  <si>
    <t>2022 год</t>
  </si>
  <si>
    <t>Количество объектов культурного наследия</t>
  </si>
  <si>
    <t>осуществление мероприятий по обеспечению безопасности людей на водных объектах, охране их жизни и здоровья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</si>
  <si>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информированию населения об ограничениях их использования</t>
  </si>
  <si>
    <t>осуществление части полномочий в сфере организации, сбора и вывоза бытовых отходов и мусора</t>
  </si>
  <si>
    <t>ИНЫЕ МЕЖБЮДЖЕТНЫЕ ТРАНСФЕРТЫ НА РЕАЛИЗАЦИЮ ОТДЕЛЬНЫХ ПОЛНОМОЧИЙ</t>
  </si>
  <si>
    <t>2023 год</t>
  </si>
  <si>
    <t>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</si>
  <si>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осуществление переданных полномочий по финансовому обеспечению расходов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</si>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</sst>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justify"/>
    </xf>
    <xf numFmtId="164" fontId="0" fillId="0" borderId="1" xfId="0" applyNumberFormat="1" applyBorder="1"/>
    <xf numFmtId="0" fontId="0" fillId="0" borderId="0" xfId="0" applyAlignment="1">
      <alignment vertical="justify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 vertical="justify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0" fontId="0" fillId="2" borderId="1" xfId="0" applyFill="1" applyBorder="1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3"/>
  <sheetViews>
    <sheetView tabSelected="1" topLeftCell="B1" workbookViewId="0">
      <selection activeCell="F15" sqref="F15"/>
    </sheetView>
  </sheetViews>
  <sheetFormatPr defaultRowHeight="15" x14ac:dyDescent="0.25"/>
  <cols>
    <col min="1" max="1" width="28" customWidth="1"/>
    <col min="2" max="2" width="21.140625" customWidth="1"/>
    <col min="3" max="7" width="13.7109375" customWidth="1"/>
    <col min="8" max="8" width="11" customWidth="1"/>
    <col min="12" max="12" width="11" customWidth="1"/>
  </cols>
  <sheetData>
    <row r="1" spans="1:24" x14ac:dyDescent="0.2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3" spans="1:24" ht="124.5" customHeight="1" x14ac:dyDescent="0.25">
      <c r="A3" s="8" t="s">
        <v>0</v>
      </c>
      <c r="B3" s="1"/>
      <c r="C3" s="1"/>
      <c r="D3" s="10" t="s">
        <v>20</v>
      </c>
      <c r="E3" s="11"/>
      <c r="F3" s="11"/>
      <c r="G3" s="12"/>
      <c r="H3" s="8" t="s">
        <v>14</v>
      </c>
      <c r="I3" s="8"/>
      <c r="J3" s="8"/>
      <c r="K3" s="8"/>
      <c r="L3" s="8" t="s">
        <v>19</v>
      </c>
      <c r="M3" s="8"/>
      <c r="N3" s="8"/>
      <c r="O3" s="8"/>
      <c r="P3" s="8" t="s">
        <v>15</v>
      </c>
      <c r="Q3" s="8"/>
      <c r="R3" s="8"/>
      <c r="S3" s="8"/>
      <c r="T3" s="8" t="s">
        <v>16</v>
      </c>
      <c r="U3" s="8"/>
      <c r="V3" s="8"/>
      <c r="W3" s="8"/>
      <c r="X3" s="4"/>
    </row>
    <row r="4" spans="1:24" ht="75.75" customHeight="1" x14ac:dyDescent="0.25">
      <c r="A4" s="8"/>
      <c r="B4" s="2" t="s">
        <v>13</v>
      </c>
      <c r="C4" s="2" t="s">
        <v>10</v>
      </c>
      <c r="D4" s="2" t="s">
        <v>11</v>
      </c>
      <c r="E4" s="13" t="s">
        <v>12</v>
      </c>
      <c r="F4" s="13" t="s">
        <v>18</v>
      </c>
      <c r="G4" s="13" t="s">
        <v>21</v>
      </c>
      <c r="H4" s="13" t="s">
        <v>11</v>
      </c>
      <c r="I4" s="13" t="s">
        <v>12</v>
      </c>
      <c r="J4" s="13" t="s">
        <v>18</v>
      </c>
      <c r="K4" s="13" t="s">
        <v>21</v>
      </c>
      <c r="L4" s="13" t="s">
        <v>11</v>
      </c>
      <c r="M4" s="13" t="s">
        <v>12</v>
      </c>
      <c r="N4" s="13" t="s">
        <v>18</v>
      </c>
      <c r="O4" s="13" t="s">
        <v>21</v>
      </c>
      <c r="P4" s="13" t="s">
        <v>11</v>
      </c>
      <c r="Q4" s="13" t="s">
        <v>12</v>
      </c>
      <c r="R4" s="13" t="s">
        <v>18</v>
      </c>
      <c r="S4" s="13" t="s">
        <v>21</v>
      </c>
      <c r="T4" s="13" t="s">
        <v>11</v>
      </c>
      <c r="U4" s="13" t="s">
        <v>12</v>
      </c>
      <c r="V4" s="13" t="s">
        <v>18</v>
      </c>
      <c r="W4" s="13" t="s">
        <v>21</v>
      </c>
    </row>
    <row r="5" spans="1:24" x14ac:dyDescent="0.25">
      <c r="A5" s="1" t="s">
        <v>1</v>
      </c>
      <c r="B5" s="1">
        <v>1</v>
      </c>
      <c r="C5" s="5">
        <v>988</v>
      </c>
      <c r="D5" s="5">
        <v>15000</v>
      </c>
      <c r="E5" s="5">
        <f t="shared" ref="E5:E12" si="0">B5*D5/1000</f>
        <v>15</v>
      </c>
      <c r="F5" s="5">
        <f t="shared" ref="F5:F12" si="1">B5*D5/1000</f>
        <v>15</v>
      </c>
      <c r="G5" s="5">
        <f t="shared" ref="G5:G12" si="2">B5*D5/1000</f>
        <v>15</v>
      </c>
      <c r="H5" s="1">
        <v>10</v>
      </c>
      <c r="I5" s="7">
        <f t="shared" ref="I5:I12" si="3">C5*H5/1000</f>
        <v>9.8800000000000008</v>
      </c>
      <c r="J5" s="3">
        <f t="shared" ref="J5:J12" si="4">C5*H5/1000</f>
        <v>9.8800000000000008</v>
      </c>
      <c r="K5" s="3">
        <f t="shared" ref="K5:K12" si="5">C5*H5/1000</f>
        <v>9.8800000000000008</v>
      </c>
      <c r="L5" s="1">
        <v>10</v>
      </c>
      <c r="M5" s="3">
        <f t="shared" ref="M5:M12" si="6">C5*L5/1000</f>
        <v>9.8800000000000008</v>
      </c>
      <c r="N5" s="3">
        <f t="shared" ref="N5:N12" si="7">C5*L5/1000</f>
        <v>9.8800000000000008</v>
      </c>
      <c r="O5" s="3">
        <f t="shared" ref="O5:O12" si="8">C5*L5/1000</f>
        <v>9.8800000000000008</v>
      </c>
      <c r="P5" s="1">
        <v>10</v>
      </c>
      <c r="Q5" s="3">
        <f t="shared" ref="Q5:Q12" si="9">C5*P5/1000</f>
        <v>9.8800000000000008</v>
      </c>
      <c r="R5" s="3">
        <f t="shared" ref="R5:R12" si="10">C5*P5/1000</f>
        <v>9.8800000000000008</v>
      </c>
      <c r="S5" s="3">
        <f t="shared" ref="S5:S12" si="11">C5*P5/1000</f>
        <v>9.8800000000000008</v>
      </c>
      <c r="T5" s="1">
        <v>56.66</v>
      </c>
      <c r="U5" s="3">
        <f t="shared" ref="U5:U12" si="12">C5*T5/1000</f>
        <v>55.980079999999994</v>
      </c>
      <c r="V5" s="3">
        <f t="shared" ref="V5:V12" si="13">C5*T5/1000</f>
        <v>55.980079999999994</v>
      </c>
      <c r="W5" s="3">
        <f t="shared" ref="W5:W12" si="14">C5*T5/1000</f>
        <v>55.980079999999994</v>
      </c>
    </row>
    <row r="6" spans="1:24" x14ac:dyDescent="0.25">
      <c r="A6" s="1" t="s">
        <v>2</v>
      </c>
      <c r="B6" s="1">
        <v>2</v>
      </c>
      <c r="C6" s="5">
        <v>952</v>
      </c>
      <c r="D6" s="5">
        <v>15000</v>
      </c>
      <c r="E6" s="5">
        <f t="shared" si="0"/>
        <v>30</v>
      </c>
      <c r="F6" s="5">
        <f t="shared" si="1"/>
        <v>30</v>
      </c>
      <c r="G6" s="5">
        <f t="shared" si="2"/>
        <v>30</v>
      </c>
      <c r="H6" s="1">
        <v>10</v>
      </c>
      <c r="I6" s="7">
        <f t="shared" si="3"/>
        <v>9.52</v>
      </c>
      <c r="J6" s="3">
        <f t="shared" si="4"/>
        <v>9.52</v>
      </c>
      <c r="K6" s="3">
        <f t="shared" si="5"/>
        <v>9.52</v>
      </c>
      <c r="L6" s="1">
        <v>10</v>
      </c>
      <c r="M6" s="3">
        <f t="shared" si="6"/>
        <v>9.52</v>
      </c>
      <c r="N6" s="3">
        <f t="shared" si="7"/>
        <v>9.52</v>
      </c>
      <c r="O6" s="3">
        <f t="shared" si="8"/>
        <v>9.52</v>
      </c>
      <c r="P6" s="1">
        <v>10</v>
      </c>
      <c r="Q6" s="3">
        <f t="shared" si="9"/>
        <v>9.52</v>
      </c>
      <c r="R6" s="3">
        <f t="shared" si="10"/>
        <v>9.52</v>
      </c>
      <c r="S6" s="3">
        <f t="shared" si="11"/>
        <v>9.52</v>
      </c>
      <c r="T6" s="1">
        <v>56.66</v>
      </c>
      <c r="U6" s="3">
        <f t="shared" si="12"/>
        <v>53.94032</v>
      </c>
      <c r="V6" s="3">
        <f t="shared" si="13"/>
        <v>53.94032</v>
      </c>
      <c r="W6" s="3">
        <f t="shared" si="14"/>
        <v>53.94032</v>
      </c>
    </row>
    <row r="7" spans="1:24" x14ac:dyDescent="0.25">
      <c r="A7" s="1" t="s">
        <v>3</v>
      </c>
      <c r="B7" s="1">
        <v>3</v>
      </c>
      <c r="C7" s="5">
        <v>1263</v>
      </c>
      <c r="D7" s="5">
        <v>15000</v>
      </c>
      <c r="E7" s="5">
        <f t="shared" si="0"/>
        <v>45</v>
      </c>
      <c r="F7" s="5">
        <f t="shared" si="1"/>
        <v>45</v>
      </c>
      <c r="G7" s="5">
        <f t="shared" si="2"/>
        <v>45</v>
      </c>
      <c r="H7" s="1">
        <v>10</v>
      </c>
      <c r="I7" s="7">
        <f t="shared" si="3"/>
        <v>12.63</v>
      </c>
      <c r="J7" s="3">
        <f t="shared" si="4"/>
        <v>12.63</v>
      </c>
      <c r="K7" s="3">
        <f t="shared" si="5"/>
        <v>12.63</v>
      </c>
      <c r="L7" s="1">
        <v>10</v>
      </c>
      <c r="M7" s="3">
        <f t="shared" si="6"/>
        <v>12.63</v>
      </c>
      <c r="N7" s="3">
        <f t="shared" si="7"/>
        <v>12.63</v>
      </c>
      <c r="O7" s="3">
        <f t="shared" si="8"/>
        <v>12.63</v>
      </c>
      <c r="P7" s="1">
        <v>10</v>
      </c>
      <c r="Q7" s="3">
        <f t="shared" si="9"/>
        <v>12.63</v>
      </c>
      <c r="R7" s="3">
        <f t="shared" si="10"/>
        <v>12.63</v>
      </c>
      <c r="S7" s="3">
        <f t="shared" si="11"/>
        <v>12.63</v>
      </c>
      <c r="T7" s="1">
        <v>56.66</v>
      </c>
      <c r="U7" s="3">
        <f t="shared" si="12"/>
        <v>71.561580000000006</v>
      </c>
      <c r="V7" s="3">
        <f t="shared" si="13"/>
        <v>71.561580000000006</v>
      </c>
      <c r="W7" s="3">
        <f t="shared" si="14"/>
        <v>71.561580000000006</v>
      </c>
    </row>
    <row r="8" spans="1:24" x14ac:dyDescent="0.25">
      <c r="A8" s="1" t="s">
        <v>4</v>
      </c>
      <c r="B8" s="1">
        <v>2</v>
      </c>
      <c r="C8" s="5">
        <v>666</v>
      </c>
      <c r="D8" s="5">
        <v>15000</v>
      </c>
      <c r="E8" s="5">
        <f t="shared" si="0"/>
        <v>30</v>
      </c>
      <c r="F8" s="5">
        <f t="shared" si="1"/>
        <v>30</v>
      </c>
      <c r="G8" s="5">
        <f t="shared" si="2"/>
        <v>30</v>
      </c>
      <c r="H8" s="1">
        <v>10</v>
      </c>
      <c r="I8" s="7">
        <f t="shared" si="3"/>
        <v>6.66</v>
      </c>
      <c r="J8" s="3">
        <f t="shared" si="4"/>
        <v>6.66</v>
      </c>
      <c r="K8" s="3">
        <f t="shared" si="5"/>
        <v>6.66</v>
      </c>
      <c r="L8" s="1">
        <v>10</v>
      </c>
      <c r="M8" s="3">
        <f t="shared" si="6"/>
        <v>6.66</v>
      </c>
      <c r="N8" s="3">
        <f t="shared" si="7"/>
        <v>6.66</v>
      </c>
      <c r="O8" s="3">
        <f t="shared" si="8"/>
        <v>6.66</v>
      </c>
      <c r="P8" s="1">
        <v>10</v>
      </c>
      <c r="Q8" s="3">
        <f t="shared" si="9"/>
        <v>6.66</v>
      </c>
      <c r="R8" s="3">
        <f t="shared" si="10"/>
        <v>6.66</v>
      </c>
      <c r="S8" s="3">
        <f t="shared" si="11"/>
        <v>6.66</v>
      </c>
      <c r="T8" s="1">
        <v>56.66</v>
      </c>
      <c r="U8" s="3">
        <f t="shared" si="12"/>
        <v>37.73556</v>
      </c>
      <c r="V8" s="3">
        <f t="shared" si="13"/>
        <v>37.73556</v>
      </c>
      <c r="W8" s="3">
        <f t="shared" si="14"/>
        <v>37.73556</v>
      </c>
    </row>
    <row r="9" spans="1:24" x14ac:dyDescent="0.25">
      <c r="A9" s="1" t="s">
        <v>5</v>
      </c>
      <c r="B9" s="1">
        <v>2</v>
      </c>
      <c r="C9" s="5">
        <v>642</v>
      </c>
      <c r="D9" s="5">
        <v>15000</v>
      </c>
      <c r="E9" s="5">
        <f t="shared" si="0"/>
        <v>30</v>
      </c>
      <c r="F9" s="5">
        <f t="shared" si="1"/>
        <v>30</v>
      </c>
      <c r="G9" s="5">
        <f t="shared" si="2"/>
        <v>30</v>
      </c>
      <c r="H9" s="1">
        <v>10</v>
      </c>
      <c r="I9" s="7">
        <f t="shared" si="3"/>
        <v>6.42</v>
      </c>
      <c r="J9" s="3">
        <f t="shared" si="4"/>
        <v>6.42</v>
      </c>
      <c r="K9" s="3">
        <f t="shared" si="5"/>
        <v>6.42</v>
      </c>
      <c r="L9" s="1">
        <v>10</v>
      </c>
      <c r="M9" s="3">
        <f t="shared" si="6"/>
        <v>6.42</v>
      </c>
      <c r="N9" s="3">
        <f t="shared" si="7"/>
        <v>6.42</v>
      </c>
      <c r="O9" s="3">
        <f t="shared" si="8"/>
        <v>6.42</v>
      </c>
      <c r="P9" s="1">
        <v>10</v>
      </c>
      <c r="Q9" s="3">
        <f t="shared" si="9"/>
        <v>6.42</v>
      </c>
      <c r="R9" s="3">
        <f t="shared" si="10"/>
        <v>6.42</v>
      </c>
      <c r="S9" s="3">
        <f t="shared" si="11"/>
        <v>6.42</v>
      </c>
      <c r="T9" s="1">
        <v>56.66</v>
      </c>
      <c r="U9" s="3">
        <f t="shared" si="12"/>
        <v>36.375720000000001</v>
      </c>
      <c r="V9" s="3">
        <f t="shared" si="13"/>
        <v>36.375720000000001</v>
      </c>
      <c r="W9" s="3">
        <f t="shared" si="14"/>
        <v>36.375720000000001</v>
      </c>
    </row>
    <row r="10" spans="1:24" x14ac:dyDescent="0.25">
      <c r="A10" s="1" t="s">
        <v>6</v>
      </c>
      <c r="B10" s="1">
        <v>3</v>
      </c>
      <c r="C10" s="5">
        <v>683</v>
      </c>
      <c r="D10" s="5">
        <v>15000</v>
      </c>
      <c r="E10" s="5">
        <f t="shared" si="0"/>
        <v>45</v>
      </c>
      <c r="F10" s="5">
        <f t="shared" si="1"/>
        <v>45</v>
      </c>
      <c r="G10" s="5">
        <f t="shared" si="2"/>
        <v>45</v>
      </c>
      <c r="H10" s="1">
        <v>10</v>
      </c>
      <c r="I10" s="7">
        <f t="shared" si="3"/>
        <v>6.83</v>
      </c>
      <c r="J10" s="3">
        <f t="shared" si="4"/>
        <v>6.83</v>
      </c>
      <c r="K10" s="3">
        <f t="shared" si="5"/>
        <v>6.83</v>
      </c>
      <c r="L10" s="1">
        <v>10</v>
      </c>
      <c r="M10" s="3">
        <f t="shared" si="6"/>
        <v>6.83</v>
      </c>
      <c r="N10" s="3">
        <f t="shared" si="7"/>
        <v>6.83</v>
      </c>
      <c r="O10" s="3">
        <f t="shared" si="8"/>
        <v>6.83</v>
      </c>
      <c r="P10" s="1">
        <v>10</v>
      </c>
      <c r="Q10" s="3">
        <f t="shared" si="9"/>
        <v>6.83</v>
      </c>
      <c r="R10" s="3">
        <f t="shared" si="10"/>
        <v>6.83</v>
      </c>
      <c r="S10" s="3">
        <f t="shared" si="11"/>
        <v>6.83</v>
      </c>
      <c r="T10" s="1">
        <v>56.66</v>
      </c>
      <c r="U10" s="3">
        <f t="shared" si="12"/>
        <v>38.698779999999999</v>
      </c>
      <c r="V10" s="3">
        <f t="shared" si="13"/>
        <v>38.698779999999999</v>
      </c>
      <c r="W10" s="3">
        <f t="shared" si="14"/>
        <v>38.698779999999999</v>
      </c>
    </row>
    <row r="11" spans="1:24" x14ac:dyDescent="0.25">
      <c r="A11" s="1" t="s">
        <v>7</v>
      </c>
      <c r="B11" s="1">
        <v>4</v>
      </c>
      <c r="C11" s="5">
        <v>962</v>
      </c>
      <c r="D11" s="5">
        <v>15000</v>
      </c>
      <c r="E11" s="5">
        <f t="shared" si="0"/>
        <v>60</v>
      </c>
      <c r="F11" s="5">
        <f t="shared" si="1"/>
        <v>60</v>
      </c>
      <c r="G11" s="5">
        <f t="shared" si="2"/>
        <v>60</v>
      </c>
      <c r="H11" s="1">
        <v>10</v>
      </c>
      <c r="I11" s="7">
        <f t="shared" si="3"/>
        <v>9.6199999999999992</v>
      </c>
      <c r="J11" s="3">
        <f t="shared" si="4"/>
        <v>9.6199999999999992</v>
      </c>
      <c r="K11" s="3">
        <f t="shared" si="5"/>
        <v>9.6199999999999992</v>
      </c>
      <c r="L11" s="1">
        <v>10</v>
      </c>
      <c r="M11" s="3">
        <f t="shared" si="6"/>
        <v>9.6199999999999992</v>
      </c>
      <c r="N11" s="3">
        <f t="shared" si="7"/>
        <v>9.6199999999999992</v>
      </c>
      <c r="O11" s="3">
        <f t="shared" si="8"/>
        <v>9.6199999999999992</v>
      </c>
      <c r="P11" s="1">
        <v>10</v>
      </c>
      <c r="Q11" s="3">
        <f t="shared" si="9"/>
        <v>9.6199999999999992</v>
      </c>
      <c r="R11" s="3">
        <f t="shared" si="10"/>
        <v>9.6199999999999992</v>
      </c>
      <c r="S11" s="3">
        <f t="shared" si="11"/>
        <v>9.6199999999999992</v>
      </c>
      <c r="T11" s="1">
        <v>56.66</v>
      </c>
      <c r="U11" s="3">
        <f t="shared" si="12"/>
        <v>54.506920000000001</v>
      </c>
      <c r="V11" s="3">
        <f t="shared" si="13"/>
        <v>54.506920000000001</v>
      </c>
      <c r="W11" s="3">
        <f t="shared" si="14"/>
        <v>54.506920000000001</v>
      </c>
    </row>
    <row r="12" spans="1:24" x14ac:dyDescent="0.25">
      <c r="A12" s="1" t="s">
        <v>8</v>
      </c>
      <c r="B12" s="1">
        <v>1</v>
      </c>
      <c r="C12" s="5">
        <v>574</v>
      </c>
      <c r="D12" s="5">
        <v>15000</v>
      </c>
      <c r="E12" s="5">
        <f t="shared" si="0"/>
        <v>15</v>
      </c>
      <c r="F12" s="5">
        <f t="shared" si="1"/>
        <v>15</v>
      </c>
      <c r="G12" s="5">
        <f t="shared" si="2"/>
        <v>15</v>
      </c>
      <c r="H12" s="1">
        <v>10</v>
      </c>
      <c r="I12" s="7">
        <f t="shared" si="3"/>
        <v>5.74</v>
      </c>
      <c r="J12" s="3">
        <f t="shared" si="4"/>
        <v>5.74</v>
      </c>
      <c r="K12" s="3">
        <f t="shared" si="5"/>
        <v>5.74</v>
      </c>
      <c r="L12" s="1">
        <v>10</v>
      </c>
      <c r="M12" s="3">
        <f t="shared" si="6"/>
        <v>5.74</v>
      </c>
      <c r="N12" s="3">
        <f t="shared" si="7"/>
        <v>5.74</v>
      </c>
      <c r="O12" s="3">
        <f t="shared" si="8"/>
        <v>5.74</v>
      </c>
      <c r="P12" s="1">
        <v>10</v>
      </c>
      <c r="Q12" s="3">
        <f t="shared" si="9"/>
        <v>5.74</v>
      </c>
      <c r="R12" s="3">
        <f t="shared" si="10"/>
        <v>5.74</v>
      </c>
      <c r="S12" s="3">
        <f t="shared" si="11"/>
        <v>5.74</v>
      </c>
      <c r="T12" s="1">
        <v>56.66</v>
      </c>
      <c r="U12" s="3">
        <f t="shared" si="12"/>
        <v>32.522839999999995</v>
      </c>
      <c r="V12" s="3">
        <f t="shared" si="13"/>
        <v>32.522839999999995</v>
      </c>
      <c r="W12" s="3">
        <f t="shared" si="14"/>
        <v>32.522839999999995</v>
      </c>
    </row>
    <row r="13" spans="1:24" x14ac:dyDescent="0.25">
      <c r="A13" s="1" t="s">
        <v>9</v>
      </c>
      <c r="B13" s="1">
        <f>SUM(B5:B12)</f>
        <v>18</v>
      </c>
      <c r="C13" s="1">
        <f t="shared" ref="C13:W13" si="15">SUM(C5:C12)</f>
        <v>6730</v>
      </c>
      <c r="D13" s="1">
        <v>15000</v>
      </c>
      <c r="E13" s="6">
        <f>SUM(E5:E12)</f>
        <v>270</v>
      </c>
      <c r="F13" s="6">
        <f>SUM(F5:F12)</f>
        <v>270</v>
      </c>
      <c r="G13" s="6">
        <f t="shared" ref="G13" si="16">SUM(G5:G12)</f>
        <v>270</v>
      </c>
      <c r="H13" s="1"/>
      <c r="I13" s="3">
        <f t="shared" si="15"/>
        <v>67.3</v>
      </c>
      <c r="J13" s="3">
        <f t="shared" si="15"/>
        <v>67.3</v>
      </c>
      <c r="K13" s="3">
        <f t="shared" si="15"/>
        <v>67.3</v>
      </c>
      <c r="L13" s="1"/>
      <c r="M13" s="3">
        <f t="shared" si="15"/>
        <v>67.3</v>
      </c>
      <c r="N13" s="3">
        <f t="shared" si="15"/>
        <v>67.3</v>
      </c>
      <c r="O13" s="3">
        <f t="shared" si="15"/>
        <v>67.3</v>
      </c>
      <c r="P13" s="1"/>
      <c r="Q13" s="3">
        <f t="shared" si="15"/>
        <v>67.3</v>
      </c>
      <c r="R13" s="3">
        <f t="shared" si="15"/>
        <v>67.3</v>
      </c>
      <c r="S13" s="3">
        <f t="shared" si="15"/>
        <v>67.3</v>
      </c>
      <c r="T13" s="1"/>
      <c r="U13" s="3">
        <f t="shared" si="15"/>
        <v>381.3218</v>
      </c>
      <c r="V13" s="3">
        <f t="shared" si="15"/>
        <v>381.3218</v>
      </c>
      <c r="W13" s="3">
        <f t="shared" si="15"/>
        <v>381.3218</v>
      </c>
    </row>
  </sheetData>
  <mergeCells count="7">
    <mergeCell ref="A3:A4"/>
    <mergeCell ref="A1:W1"/>
    <mergeCell ref="H3:K3"/>
    <mergeCell ref="L3:O3"/>
    <mergeCell ref="P3:S3"/>
    <mergeCell ref="T3:W3"/>
    <mergeCell ref="D3:G3"/>
  </mergeCells>
  <pageMargins left="0.31496062992125984" right="0.31496062992125984" top="0.74803149606299213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shef</cp:lastModifiedBy>
  <cp:lastPrinted>2021-11-15T08:09:21Z</cp:lastPrinted>
  <dcterms:created xsi:type="dcterms:W3CDTF">2015-06-05T18:19:34Z</dcterms:created>
  <dcterms:modified xsi:type="dcterms:W3CDTF">2021-11-15T08:09:31Z</dcterms:modified>
</cp:coreProperties>
</file>